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de\OneDrive\Projetos\Vila Bela\2022\Garagem da secretaria de Saude\COMPLETO\CR ROOM\ORÇAMENTO\"/>
    </mc:Choice>
  </mc:AlternateContent>
  <xr:revisionPtr revIDLastSave="0" documentId="13_ncr:1_{3A9A61FA-CD0E-4C1B-B11F-7D0D42B6408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1" l="1"/>
  <c r="C13" i="1" l="1"/>
  <c r="E18" i="1"/>
  <c r="C18" i="1"/>
  <c r="D13" i="1"/>
  <c r="D18" i="1" l="1"/>
  <c r="B5" i="1"/>
  <c r="A12" i="1"/>
</calcChain>
</file>

<file path=xl/sharedStrings.xml><?xml version="1.0" encoding="utf-8"?>
<sst xmlns="http://schemas.openxmlformats.org/spreadsheetml/2006/main" count="16" uniqueCount="16">
  <si>
    <t>PROPR.:</t>
  </si>
  <si>
    <t>QCI - QUADRO DE COMPOSIÇÃO DO INVESTIMENTO</t>
  </si>
  <si>
    <t>Item</t>
  </si>
  <si>
    <t>Discriminação</t>
  </si>
  <si>
    <t>Investimento Total</t>
  </si>
  <si>
    <t>Contrapartida</t>
  </si>
  <si>
    <t>Total</t>
  </si>
  <si>
    <t>Outras Fontes</t>
  </si>
  <si>
    <t>TOTAL</t>
  </si>
  <si>
    <t>ESTADO DE MATO GROSSO</t>
  </si>
  <si>
    <t>OBJETO:</t>
  </si>
  <si>
    <t>PREFEITURA MUNICIPAL DE VILA BELA DA SANTÍSSIMA TRINDADE</t>
  </si>
  <si>
    <t>CONSTRUÇÃO DA GARAGEM DA SECRETARIA DE SAUDE</t>
  </si>
  <si>
    <t>Contrato de Repasse nº: 884.142/2019</t>
  </si>
  <si>
    <t>Construção da Garagem da secretaria de Saude contrato nº 884.142/2019</t>
  </si>
  <si>
    <t>PCN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</si>
</sst>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00000000"/>
    <numFmt numFmtId="165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4" fontId="1" fillId="0" borderId="0" xfId="0" applyNumberFormat="1" applyFont="1" applyBorder="1" applyAlignment="1">
      <alignment horizontal="left"/>
    </xf>
    <xf numFmtId="9" fontId="1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0" fillId="0" borderId="0" xfId="0" applyNumberFormat="1"/>
    <xf numFmtId="164" fontId="0" fillId="0" borderId="0" xfId="0" applyNumberFormat="1"/>
    <xf numFmtId="4" fontId="6" fillId="0" borderId="4" xfId="0" applyNumberFormat="1" applyFont="1" applyFill="1" applyBorder="1" applyAlignment="1"/>
    <xf numFmtId="4" fontId="3" fillId="0" borderId="4" xfId="0" applyNumberFormat="1" applyFont="1" applyFill="1" applyBorder="1" applyAlignment="1">
      <alignment horizontal="right"/>
    </xf>
    <xf numFmtId="4" fontId="5" fillId="0" borderId="0" xfId="0" applyNumberFormat="1" applyFont="1"/>
    <xf numFmtId="164" fontId="7" fillId="0" borderId="0" xfId="0" applyNumberFormat="1" applyFont="1"/>
    <xf numFmtId="0" fontId="6" fillId="0" borderId="4" xfId="0" applyFont="1" applyFill="1" applyBorder="1" applyAlignment="1">
      <alignment horizontal="center"/>
    </xf>
    <xf numFmtId="165" fontId="6" fillId="0" borderId="4" xfId="0" applyNumberFormat="1" applyFont="1" applyFill="1" applyBorder="1"/>
    <xf numFmtId="4" fontId="3" fillId="0" borderId="4" xfId="0" applyNumberFormat="1" applyFont="1" applyFill="1" applyBorder="1"/>
    <xf numFmtId="4" fontId="6" fillId="0" borderId="4" xfId="0" applyNumberFormat="1" applyFont="1" applyFill="1" applyBorder="1"/>
    <xf numFmtId="0" fontId="6" fillId="0" borderId="0" xfId="0" applyFont="1" applyBorder="1"/>
    <xf numFmtId="4" fontId="6" fillId="0" borderId="0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right" vertical="center" readingOrder="2"/>
    </xf>
    <xf numFmtId="0" fontId="7" fillId="0" borderId="0" xfId="0" applyFont="1"/>
    <xf numFmtId="0" fontId="8" fillId="0" borderId="0" xfId="0" applyFont="1"/>
    <xf numFmtId="0" fontId="1" fillId="0" borderId="0" xfId="0" applyFont="1"/>
    <xf numFmtId="0" fontId="2" fillId="0" borderId="0" xfId="0" applyFont="1"/>
    <xf numFmtId="0" fontId="9" fillId="0" borderId="0" xfId="0" applyFont="1"/>
    <xf numFmtId="0" fontId="11" fillId="0" borderId="0" xfId="0" applyFont="1" applyBorder="1"/>
    <xf numFmtId="0" fontId="12" fillId="0" borderId="0" xfId="0" applyFont="1"/>
    <xf numFmtId="0" fontId="6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" fontId="6" fillId="2" borderId="4" xfId="0" applyNumberFormat="1" applyFont="1" applyFill="1" applyBorder="1" applyAlignment="1"/>
    <xf numFmtId="4" fontId="6" fillId="2" borderId="4" xfId="0" applyNumberFormat="1" applyFont="1" applyFill="1" applyBorder="1" applyAlignment="1">
      <alignment horizontal="right"/>
    </xf>
    <xf numFmtId="165" fontId="6" fillId="2" borderId="4" xfId="0" applyNumberFormat="1" applyFont="1" applyFill="1" applyBorder="1"/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vertical="center"/>
    </xf>
    <xf numFmtId="4" fontId="3" fillId="0" borderId="4" xfId="0" applyNumberFormat="1" applyFont="1" applyFill="1" applyBorder="1" applyAlignment="1">
      <alignment horizontal="right" vertical="center"/>
    </xf>
    <xf numFmtId="0" fontId="11" fillId="2" borderId="4" xfId="0" applyNumberFormat="1" applyFont="1" applyFill="1" applyBorder="1" applyAlignment="1">
      <alignment wrapText="1"/>
    </xf>
    <xf numFmtId="0" fontId="13" fillId="0" borderId="0" xfId="0" applyFont="1" applyAlignment="1">
      <alignment vertical="center" wrapText="1"/>
    </xf>
    <xf numFmtId="0" fontId="10" fillId="0" borderId="0" xfId="0" applyFont="1" applyBorder="1" applyAlignment="1">
      <alignment horizontal="left"/>
    </xf>
    <xf numFmtId="9" fontId="6" fillId="2" borderId="4" xfId="1" applyFont="1" applyFill="1" applyBorder="1" applyAlignment="1">
      <alignment horizontal="right" vertical="center"/>
    </xf>
    <xf numFmtId="10" fontId="6" fillId="2" borderId="4" xfId="1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43" fontId="6" fillId="0" borderId="0" xfId="2" applyFont="1" applyBorder="1" applyAlignment="1">
      <alignment horizontal="center"/>
    </xf>
    <xf numFmtId="43" fontId="6" fillId="0" borderId="0" xfId="2" applyFont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2924735</xdr:colOff>
      <xdr:row>21</xdr:row>
      <xdr:rowOff>123265</xdr:rowOff>
    </xdr:from>
    <xdr:to>
      <xdr:col>4</xdr:col>
      <xdr:colOff>280147</xdr:colOff>
      <xdr:row>25</xdr:row>
      <xdr:rowOff>171695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834A805-8576-44CA-A68B-C5383369A384}"/>
            </a:ext>
          </a:extLst>
        </xdr:cNvPr>
        <xdr:cNvSpPr txBox="1"/>
      </xdr:nvSpPr>
      <xdr:spPr>
        <a:xfrm>
          <a:off x="3563470" y="4437530"/>
          <a:ext cx="3753971" cy="8216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</a:t>
          </a:r>
        </a:p>
        <a:p>
          <a:pPr algn="ctr"/>
          <a:r>
            <a:rPr lang="pt-BR" sz="1100"/>
            <a:t>Rafael da Silva Pereira</a:t>
          </a:r>
        </a:p>
        <a:p>
          <a:pPr algn="ctr"/>
          <a:r>
            <a:rPr lang="pt-BR" sz="1100"/>
            <a:t>Engenheiro civil</a:t>
          </a:r>
        </a:p>
        <a:p>
          <a:pPr algn="ctr"/>
          <a:r>
            <a:rPr lang="pt-BR" sz="1100"/>
            <a:t>CREA</a:t>
          </a:r>
          <a:r>
            <a:rPr lang="pt-BR" sz="1100" baseline="0"/>
            <a:t> MT040671</a:t>
          </a:r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UNICIPIOS%20GESTAO%202013%20A%202016\ARIPUAN&#195;-MT\PAC%202%20MCIDADES%202013\VERS&#195;O%201\PAC%202013%20-%20PLANILHA%20OR&#199;AM.%20-%20ARIPUANA%20-%20CARTA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as Ben"/>
      <sheetName val="M. Calc Dre"/>
      <sheetName val="Cub"/>
      <sheetName val="Terrap."/>
      <sheetName val="Pavim."/>
      <sheetName val="Recap."/>
      <sheetName val="MF e Sarj."/>
      <sheetName val="Calçada"/>
      <sheetName val="Sinal."/>
      <sheetName val="Comp. TSD"/>
      <sheetName val="Compo. Capa"/>
      <sheetName val="Mem. Calc."/>
      <sheetName val="Orçam."/>
      <sheetName val="Resumo"/>
      <sheetName val="Crono"/>
      <sheetName val="BDI"/>
      <sheetName val="QCI"/>
      <sheetName val="Transportes"/>
      <sheetName val="comp. tubos"/>
      <sheetName val="ADM LOCAL"/>
      <sheetName val="CRON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1">
          <cell r="A11">
            <v>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zoomScale="85" zoomScaleNormal="85" workbookViewId="0">
      <selection activeCell="F25" sqref="F25"/>
    </sheetView>
  </sheetViews>
  <sheetFormatPr defaultRowHeight="15" x14ac:dyDescent="0.25"/>
  <cols>
    <col min="1" max="1" width="9.5703125" customWidth="1"/>
    <col min="2" max="2" width="66.85546875" customWidth="1"/>
    <col min="3" max="3" width="16" bestFit="1" customWidth="1"/>
    <col min="4" max="4" width="13.140625" bestFit="1" customWidth="1"/>
    <col min="5" max="5" width="13.5703125" customWidth="1"/>
    <col min="6" max="6" width="13.140625" customWidth="1"/>
    <col min="7" max="7" width="17.42578125" customWidth="1"/>
    <col min="8" max="8" width="14.7109375" bestFit="1" customWidth="1"/>
    <col min="9" max="9" width="11.85546875" bestFit="1" customWidth="1"/>
    <col min="10" max="10" width="15.7109375" customWidth="1"/>
  </cols>
  <sheetData>
    <row r="1" spans="1:10" ht="15.75" x14ac:dyDescent="0.25">
      <c r="A1" s="46" t="s">
        <v>9</v>
      </c>
      <c r="B1" s="46"/>
      <c r="C1" s="46"/>
      <c r="D1" s="46"/>
      <c r="E1" s="46"/>
      <c r="F1" s="46"/>
      <c r="G1" s="1"/>
    </row>
    <row r="2" spans="1:10" ht="15.75" x14ac:dyDescent="0.25">
      <c r="A2" s="46" t="s">
        <v>11</v>
      </c>
      <c r="B2" s="46"/>
      <c r="C2" s="46"/>
      <c r="D2" s="46"/>
      <c r="E2" s="46"/>
      <c r="F2" s="46"/>
      <c r="G2" s="1"/>
    </row>
    <row r="3" spans="1:10" ht="15.75" x14ac:dyDescent="0.25">
      <c r="A3" s="2"/>
      <c r="B3" s="2"/>
      <c r="C3" s="2"/>
      <c r="D3" s="29"/>
      <c r="E3" s="29"/>
      <c r="F3" s="29"/>
    </row>
    <row r="4" spans="1:10" ht="15.75" x14ac:dyDescent="0.25">
      <c r="A4" s="28" t="s">
        <v>10</v>
      </c>
      <c r="B4" s="47" t="s">
        <v>12</v>
      </c>
      <c r="C4" s="47"/>
      <c r="D4" s="47"/>
      <c r="E4" s="47"/>
      <c r="F4" s="47"/>
      <c r="G4" s="1"/>
    </row>
    <row r="5" spans="1:10" ht="15.75" x14ac:dyDescent="0.25">
      <c r="A5" s="28" t="s">
        <v>0</v>
      </c>
      <c r="B5" s="47" t="str">
        <f>A2</f>
        <v>PREFEITURA MUNICIPAL DE VILA BELA DA SANTÍSSIMA TRINDADE</v>
      </c>
      <c r="C5" s="47"/>
      <c r="D5" s="47"/>
      <c r="E5" s="47"/>
      <c r="F5" s="47"/>
      <c r="G5" s="3"/>
    </row>
    <row r="6" spans="1:10" ht="15.75" x14ac:dyDescent="0.25">
      <c r="B6" s="28" t="s">
        <v>13</v>
      </c>
      <c r="C6" s="5"/>
      <c r="E6" s="29"/>
      <c r="F6" s="29"/>
    </row>
    <row r="7" spans="1:10" ht="15.75" x14ac:dyDescent="0.25">
      <c r="B7" s="4"/>
    </row>
    <row r="9" spans="1:10" ht="15.75" x14ac:dyDescent="0.25">
      <c r="A9" s="48" t="s">
        <v>1</v>
      </c>
      <c r="B9" s="49"/>
      <c r="C9" s="49"/>
      <c r="D9" s="49"/>
      <c r="E9" s="49"/>
      <c r="F9" s="50"/>
      <c r="G9" s="1"/>
    </row>
    <row r="10" spans="1:10" x14ac:dyDescent="0.25">
      <c r="A10" s="51" t="s">
        <v>2</v>
      </c>
      <c r="B10" s="51" t="s">
        <v>3</v>
      </c>
      <c r="C10" s="51" t="s">
        <v>4</v>
      </c>
      <c r="D10" s="51"/>
      <c r="E10" s="51"/>
      <c r="F10" s="51"/>
      <c r="G10" s="6"/>
    </row>
    <row r="11" spans="1:10" x14ac:dyDescent="0.25">
      <c r="A11" s="51"/>
      <c r="B11" s="51"/>
      <c r="C11" s="7" t="s">
        <v>15</v>
      </c>
      <c r="D11" s="8" t="s">
        <v>5</v>
      </c>
      <c r="E11" s="8" t="s">
        <v>6</v>
      </c>
      <c r="F11" s="8" t="s">
        <v>7</v>
      </c>
      <c r="G11" s="9"/>
      <c r="H11" s="10"/>
      <c r="J11" s="11"/>
    </row>
    <row r="12" spans="1:10" ht="31.5" x14ac:dyDescent="0.25">
      <c r="A12" s="35">
        <f>[1]Resumo!A11</f>
        <v>1</v>
      </c>
      <c r="B12" s="39" t="s">
        <v>14</v>
      </c>
      <c r="C12" s="37">
        <v>343000</v>
      </c>
      <c r="D12" s="37">
        <f>+E12-C12</f>
        <v>154760.64000000001</v>
      </c>
      <c r="E12" s="53">
        <v>497760.64</v>
      </c>
      <c r="F12" s="38"/>
      <c r="G12" s="9"/>
      <c r="H12" s="10"/>
      <c r="J12" s="11"/>
    </row>
    <row r="13" spans="1:10" ht="15.75" x14ac:dyDescent="0.25">
      <c r="A13" s="36"/>
      <c r="B13" s="40"/>
      <c r="C13" s="43">
        <f>+C12/E12</f>
        <v>0.68908622425429211</v>
      </c>
      <c r="D13" s="43">
        <f>+D12/E12</f>
        <v>0.31091377574570783</v>
      </c>
      <c r="E13" s="42">
        <v>1</v>
      </c>
      <c r="F13" s="38"/>
      <c r="G13" s="9"/>
      <c r="H13" s="14"/>
      <c r="J13" s="15"/>
    </row>
    <row r="14" spans="1:10" x14ac:dyDescent="0.25">
      <c r="A14" s="30"/>
      <c r="B14" s="34"/>
      <c r="C14" s="32"/>
      <c r="D14" s="32"/>
      <c r="E14" s="33"/>
      <c r="F14" s="13"/>
      <c r="G14" s="9"/>
      <c r="H14" s="10"/>
    </row>
    <row r="15" spans="1:10" x14ac:dyDescent="0.25">
      <c r="A15" s="31"/>
      <c r="B15" s="34"/>
      <c r="C15" s="32"/>
      <c r="D15" s="32"/>
      <c r="E15" s="33"/>
      <c r="F15" s="13"/>
      <c r="G15" s="9"/>
      <c r="H15" s="10"/>
    </row>
    <row r="16" spans="1:10" x14ac:dyDescent="0.25">
      <c r="A16" s="31"/>
      <c r="B16" s="34"/>
      <c r="C16" s="32"/>
      <c r="D16" s="32"/>
      <c r="E16" s="33"/>
      <c r="F16" s="13"/>
      <c r="G16" s="9"/>
      <c r="H16" s="10"/>
    </row>
    <row r="17" spans="1:9" x14ac:dyDescent="0.25">
      <c r="A17" s="16"/>
      <c r="B17" s="17"/>
      <c r="C17" s="12"/>
      <c r="D17" s="12"/>
      <c r="E17" s="12"/>
      <c r="F17" s="12"/>
      <c r="G17" s="9"/>
      <c r="H17" s="10"/>
    </row>
    <row r="18" spans="1:9" x14ac:dyDescent="0.25">
      <c r="A18" s="44" t="s">
        <v>8</v>
      </c>
      <c r="B18" s="44"/>
      <c r="C18" s="18">
        <f>+C12</f>
        <v>343000</v>
      </c>
      <c r="D18" s="18">
        <f>+D12</f>
        <v>154760.64000000001</v>
      </c>
      <c r="E18" s="13">
        <f>+E12</f>
        <v>497760.64</v>
      </c>
      <c r="F18" s="18">
        <v>0</v>
      </c>
      <c r="G18" s="9"/>
      <c r="H18" s="10"/>
      <c r="I18" s="10"/>
    </row>
    <row r="19" spans="1:9" x14ac:dyDescent="0.25">
      <c r="A19" s="45"/>
      <c r="B19" s="45"/>
      <c r="C19" s="19"/>
      <c r="D19" s="19"/>
      <c r="E19" s="19"/>
      <c r="F19" s="19"/>
      <c r="G19" s="9"/>
    </row>
    <row r="20" spans="1:9" x14ac:dyDescent="0.25">
      <c r="A20" s="9"/>
      <c r="B20" s="20"/>
      <c r="C20" s="20"/>
      <c r="D20" s="21"/>
      <c r="E20" s="21"/>
      <c r="F20" s="22"/>
      <c r="G20" s="9"/>
      <c r="H20" s="23"/>
      <c r="I20" s="24"/>
    </row>
    <row r="21" spans="1:9" x14ac:dyDescent="0.25">
      <c r="A21" s="9"/>
      <c r="B21" s="20"/>
      <c r="C21" s="20"/>
      <c r="D21" s="9"/>
      <c r="E21" s="52"/>
      <c r="F21" s="9"/>
      <c r="G21" s="9"/>
    </row>
    <row r="22" spans="1:9" ht="15.75" x14ac:dyDescent="0.25">
      <c r="B22" s="25"/>
    </row>
    <row r="23" spans="1:9" x14ac:dyDescent="0.25">
      <c r="B23" s="26"/>
    </row>
    <row r="24" spans="1:9" x14ac:dyDescent="0.25">
      <c r="B24" s="26"/>
    </row>
    <row r="25" spans="1:9" x14ac:dyDescent="0.25">
      <c r="B25" s="27"/>
    </row>
    <row r="26" spans="1:9" x14ac:dyDescent="0.25">
      <c r="B26" s="41"/>
    </row>
  </sheetData>
  <mergeCells count="10">
    <mergeCell ref="A18:B18"/>
    <mergeCell ref="A19:B19"/>
    <mergeCell ref="A1:F1"/>
    <mergeCell ref="A2:F2"/>
    <mergeCell ref="B4:F4"/>
    <mergeCell ref="B5:F5"/>
    <mergeCell ref="A9:F9"/>
    <mergeCell ref="A10:A11"/>
    <mergeCell ref="B10:B11"/>
    <mergeCell ref="C10:F10"/>
  </mergeCells>
  <pageMargins left="0.9055118110236221" right="0.51181102362204722" top="0.78740157480314965" bottom="0.78740157480314965" header="0.31496062992125984" footer="0.31496062992125984"/>
  <pageSetup paperSize="9" scale="9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Notbook2</dc:creator>
  <cp:lastModifiedBy>valdenir de almeida pereira</cp:lastModifiedBy>
  <cp:lastPrinted>2022-02-02T12:12:29Z</cp:lastPrinted>
  <dcterms:created xsi:type="dcterms:W3CDTF">2013-06-06T12:39:59Z</dcterms:created>
  <dcterms:modified xsi:type="dcterms:W3CDTF">2022-02-02T12:13:04Z</dcterms:modified>
</cp:coreProperties>
</file>